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 цены как в табл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K12" i="1" l="1"/>
  <c r="I11" i="1" l="1"/>
  <c r="I10" i="1"/>
  <c r="I9" i="1"/>
  <c r="I8" i="1"/>
  <c r="I7" i="1"/>
  <c r="H11" i="1"/>
  <c r="J11" i="1" s="1"/>
  <c r="H10" i="1"/>
  <c r="J10" i="1" s="1"/>
  <c r="H9" i="1"/>
  <c r="J9" i="1" s="1"/>
  <c r="H8" i="1"/>
  <c r="H7" i="1"/>
  <c r="J7" i="1" l="1"/>
  <c r="J8" i="1"/>
  <c r="J12" i="1"/>
</calcChain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<sst xmlns="http://schemas.openxmlformats.org/spreadsheetml/2006/main" count="34" uniqueCount="34">
  <si>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</si>
  <si>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</si>
  <si>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</si>
  <si>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</si>
  <si>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</si>
  <si>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</si>
  <si>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</si>
  <si>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</si>
  <si>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</si>
  <si>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</si>
  <si>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</si>
  <si>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</si>
  <si>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</si>
  <si>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Реконструкция ВЛ-10кВ «Авзян-Исмакаево» ф. 11-24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</si>
  <si>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</si>
  <si>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Ц_1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</si>
  <si>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</si>
  <si>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</si>
  <si>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</si>
  <si>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</si>
  <si>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</si>
  <si>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П3-03</t>
  </si>
  <si>
    <t>Демонтаж ВЛ 0,4 - 750 кВ</t>
  </si>
  <si>
    <t>ВЛ-10 кВ, одна цепь</t>
  </si>
  <si>
    <t>М2-02-1</t>
  </si>
  <si>
    <t>Строительно-монтажные работы без опор и провода</t>
  </si>
  <si>
    <t>ВЛ-10 кВ одноцепная, все типы опор за исключением многогранных</t>
  </si>
  <si>
    <t>Л1-02-1</t>
  </si>
  <si>
    <t>Опоры ВЛ 0,4 - 750 кВ</t>
  </si>
  <si>
    <t>ВЛ-10 кВ, одноцепная, все типы опор за исключением многогранных</t>
  </si>
  <si>
    <t>Л3-02- 1</t>
  </si>
  <si>
    <t>Провода СИП ВЛ 0,4 - 35 кВ</t>
  </si>
  <si>
    <t>ВЛ-10 кВ, СИП-3, количество фазных проводов 1, сечение фазного провода 50мм2</t>
  </si>
  <si>
    <t>Л7-03-3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</si>
</sst>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6" fontId="7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11" zoomScaleNormal="102" zoomScaleSheetLayoutView="100" workbookViewId="0">
      <selection activeCell="K13" sqref="K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15</v>
      </c>
      <c r="C3" s="16"/>
      <c r="D3" s="16"/>
      <c r="E3" s="16"/>
      <c r="F3" s="16"/>
      <c r="G3" s="16"/>
      <c r="H3" s="16"/>
    </row>
    <row r="4" spans="1:11" ht="12" customHeight="1" x14ac:dyDescent="0.2">
      <c r="A4" s="18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3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1" t="s">
        <v>20</v>
      </c>
      <c r="C7" s="3" t="s">
        <v>14</v>
      </c>
      <c r="D7" s="3">
        <v>3.8</v>
      </c>
      <c r="E7" s="3" t="s">
        <v>21</v>
      </c>
      <c r="F7" s="3">
        <v>561</v>
      </c>
      <c r="G7" s="3"/>
      <c r="H7" s="12">
        <f>F7/2*D7</f>
        <v>1065.8999999999999</v>
      </c>
      <c r="I7" s="13">
        <f>1.034*1.043*1.038*1.04*1.04*1.04</f>
        <v>1.2592217561763841</v>
      </c>
      <c r="J7" s="14">
        <f>I7*H7</f>
        <v>1342.2044699084076</v>
      </c>
      <c r="K7" s="3"/>
    </row>
    <row r="8" spans="1:11" ht="73.150000000000006" customHeight="1" x14ac:dyDescent="0.2">
      <c r="A8" s="2">
        <v>2</v>
      </c>
      <c r="B8" s="11" t="s">
        <v>22</v>
      </c>
      <c r="C8" s="3" t="s">
        <v>23</v>
      </c>
      <c r="D8" s="3">
        <v>3.8</v>
      </c>
      <c r="E8" s="3" t="s">
        <v>24</v>
      </c>
      <c r="F8" s="3">
        <v>287</v>
      </c>
      <c r="G8" s="10">
        <v>1.08</v>
      </c>
      <c r="H8" s="12">
        <f>D8*F8*G8</f>
        <v>1177.848</v>
      </c>
      <c r="I8" s="13">
        <f t="shared" ref="I8:I11" si="0">1.034*1.043*1.038*1.04*1.04*1.04</f>
        <v>1.2592217561763841</v>
      </c>
      <c r="J8" s="14">
        <f t="shared" ref="J8:J11" si="1">H8*I8</f>
        <v>1483.1718270688416</v>
      </c>
      <c r="K8" s="3"/>
    </row>
    <row r="9" spans="1:11" ht="114.75" x14ac:dyDescent="0.2">
      <c r="A9" s="2">
        <v>3</v>
      </c>
      <c r="B9" s="11" t="s">
        <v>25</v>
      </c>
      <c r="C9" s="3" t="s">
        <v>26</v>
      </c>
      <c r="D9" s="3">
        <v>3.8</v>
      </c>
      <c r="E9" s="3" t="s">
        <v>27</v>
      </c>
      <c r="F9" s="3">
        <v>767</v>
      </c>
      <c r="G9" s="10">
        <v>1.22</v>
      </c>
      <c r="H9" s="12">
        <f>D9*F9*G9</f>
        <v>3555.8119999999999</v>
      </c>
      <c r="I9" s="13">
        <f t="shared" si="0"/>
        <v>1.2592217561763841</v>
      </c>
      <c r="J9" s="14">
        <f t="shared" si="1"/>
        <v>4477.5558312730609</v>
      </c>
      <c r="K9" s="3"/>
    </row>
    <row r="10" spans="1:11" ht="114.75" x14ac:dyDescent="0.2">
      <c r="A10" s="2">
        <v>4</v>
      </c>
      <c r="B10" s="11" t="s">
        <v>28</v>
      </c>
      <c r="C10" s="3" t="s">
        <v>29</v>
      </c>
      <c r="D10" s="3">
        <v>3.8</v>
      </c>
      <c r="E10" s="3" t="s">
        <v>30</v>
      </c>
      <c r="F10" s="3">
        <v>699</v>
      </c>
      <c r="G10" s="10">
        <v>1</v>
      </c>
      <c r="H10" s="12">
        <f>G10*F10*D10</f>
        <v>2656.2</v>
      </c>
      <c r="I10" s="13">
        <f t="shared" si="0"/>
        <v>1.2592217561763841</v>
      </c>
      <c r="J10" s="14">
        <f t="shared" si="1"/>
        <v>3344.7448287557113</v>
      </c>
      <c r="K10" s="3"/>
    </row>
    <row r="11" spans="1:11" ht="127.5" x14ac:dyDescent="0.2">
      <c r="A11" s="2">
        <v>5</v>
      </c>
      <c r="B11" s="11" t="s">
        <v>31</v>
      </c>
      <c r="C11" s="3" t="s">
        <v>32</v>
      </c>
      <c r="D11" s="3">
        <v>3.8</v>
      </c>
      <c r="E11" s="3" t="s">
        <v>33</v>
      </c>
      <c r="F11" s="3">
        <v>400</v>
      </c>
      <c r="G11" s="10">
        <v>1</v>
      </c>
      <c r="H11" s="12">
        <f t="shared" ref="H11" si="2">G11*F11*D11</f>
        <v>1520</v>
      </c>
      <c r="I11" s="13">
        <f t="shared" si="0"/>
        <v>1.2592217561763841</v>
      </c>
      <c r="J11" s="14">
        <f t="shared" si="1"/>
        <v>1914.0170693881039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SUM(J7:J11)</f>
        <v>12561.694026394125</v>
      </c>
      <c r="K12" s="15">
        <f>6826.07362/1.2</f>
        <v>5688.3946833333339</v>
      </c>
    </row>
    <row r="13" spans="1:11" x14ac:dyDescent="0.2">
      <c r="A13" s="6" t="s">
        <v>7</v>
      </c>
    </row>
    <row r="14" spans="1:11" ht="25.15" customHeight="1" x14ac:dyDescent="0.2">
      <c r="A14" s="17" t="s">
        <v>16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30" customHeight="1" x14ac:dyDescent="0.2">
      <c r="A15" s="19" t="s">
        <v>17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17.25" customHeight="1" x14ac:dyDescent="0.2">
      <c r="A16" s="1" t="s">
        <v>18</v>
      </c>
    </row>
  </sheetData>
  <mergeCells count="5">
    <mergeCell ref="B2:H2"/>
    <mergeCell ref="B3:H3"/>
    <mergeCell ref="A14:J14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2021-06-17T05:24:15Z</dcterms:modified>
</cp:coreProperties>
</file>